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6" i="1" l="1"/>
  <c r="L7" i="1"/>
  <c r="L8" i="1"/>
  <c r="L5" i="1"/>
  <c r="K6" i="1"/>
  <c r="K7" i="1"/>
  <c r="K8" i="1"/>
  <c r="K5" i="1"/>
  <c r="I6" i="1"/>
  <c r="I7" i="1"/>
  <c r="I8" i="1"/>
  <c r="I5" i="1"/>
</calcChain>
</file>

<file path=xl/sharedStrings.xml><?xml version="1.0" encoding="utf-8"?>
<sst xmlns="http://schemas.openxmlformats.org/spreadsheetml/2006/main" count="35" uniqueCount="31">
  <si>
    <t>BẢNG KẾT QUẢ TUYỂN SINH</t>
  </si>
  <si>
    <t>SỐ TT</t>
  </si>
  <si>
    <t>HỌ VÀ TÊN</t>
  </si>
  <si>
    <t>MÃ SỐ NGÀNH ƯU TIÊN</t>
  </si>
  <si>
    <t>TOÁN</t>
  </si>
  <si>
    <t>LÝ</t>
  </si>
  <si>
    <t>ĐIỂM TRUNG BÌNH</t>
  </si>
  <si>
    <t>ĐIỂM ƯU TIÊN</t>
  </si>
  <si>
    <t>TỔNG CỘNG</t>
  </si>
  <si>
    <t>KẾT QUẢ</t>
  </si>
  <si>
    <t xml:space="preserve">Lê Văn Bình </t>
  </si>
  <si>
    <t xml:space="preserve">Trần Thị Cơ </t>
  </si>
  <si>
    <t xml:space="preserve">Lý Thị Loan </t>
  </si>
  <si>
    <t>Trần Hoàng Thái</t>
  </si>
  <si>
    <t>A1</t>
  </si>
  <si>
    <t>B3</t>
  </si>
  <si>
    <t>C2</t>
  </si>
  <si>
    <t>C4</t>
  </si>
  <si>
    <t>TÊN NGÀNH</t>
  </si>
  <si>
    <t>Ngành học</t>
  </si>
  <si>
    <t xml:space="preserve">mã ngành </t>
  </si>
  <si>
    <t>A</t>
  </si>
  <si>
    <t>B</t>
  </si>
  <si>
    <t>C</t>
  </si>
  <si>
    <t>Tên ngành</t>
  </si>
  <si>
    <t>Tin học</t>
  </si>
  <si>
    <t xml:space="preserve">Lý </t>
  </si>
  <si>
    <t>Hoá</t>
  </si>
  <si>
    <t>Mã ưu tiên</t>
  </si>
  <si>
    <t>Điểm</t>
  </si>
  <si>
    <t>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</si>
</sst>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N9" sqref="N9"/>
    </sheetView>
  </sheetViews>
  <sheetFormatPr defaultRowHeight="15" x14ac:dyDescent="0.25"/>
  <cols>
    <col min="1" max="1" width="8.5703125" customWidth="1"/>
    <col min="5" max="5" width="2.7109375" customWidth="1"/>
  </cols>
  <sheetData>
    <row r="1" spans="1:14" ht="16.5" x14ac:dyDescent="0.25">
      <c r="F1" s="1" t="s">
        <v>0</v>
      </c>
      <c r="G1" s="1"/>
      <c r="H1" s="1"/>
      <c r="I1" s="1"/>
      <c r="J1" s="1"/>
      <c r="K1" s="1"/>
      <c r="L1" s="1"/>
      <c r="M1" s="1"/>
      <c r="N1" s="1"/>
    </row>
    <row r="2" spans="1:14" ht="15" customHeight="1" x14ac:dyDescent="0.25">
      <c r="A2" s="2" t="s">
        <v>1</v>
      </c>
      <c r="B2" s="3" t="s">
        <v>2</v>
      </c>
      <c r="C2" s="3"/>
      <c r="D2" s="3" t="s">
        <v>3</v>
      </c>
      <c r="E2" s="3"/>
      <c r="F2" s="3" t="s">
        <v>18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</row>
    <row r="3" spans="1:14" ht="15" customHeight="1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</row>
    <row r="4" spans="1:14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4"/>
      <c r="L4" s="4"/>
    </row>
    <row r="5" spans="1:14" ht="16.5" x14ac:dyDescent="0.25">
      <c r="A5" s="5">
        <v>1</v>
      </c>
      <c r="B5" s="6" t="s">
        <v>10</v>
      </c>
      <c r="C5" s="7"/>
      <c r="D5" s="8" t="s">
        <v>14</v>
      </c>
      <c r="E5" s="8"/>
      <c r="F5" s="9" t="s">
        <v>25</v>
      </c>
      <c r="G5" s="12">
        <v>7</v>
      </c>
      <c r="H5" s="12">
        <v>3</v>
      </c>
      <c r="I5" s="21">
        <f>(G5*2+H5)/3</f>
        <v>5.666666666666667</v>
      </c>
      <c r="J5" s="12">
        <v>1</v>
      </c>
      <c r="K5" s="21">
        <f>I5+J5</f>
        <v>6.666666666666667</v>
      </c>
      <c r="L5" s="12" t="str">
        <f>IF(K5&gt;=5, "đậu","rớt")</f>
        <v>đậu</v>
      </c>
    </row>
    <row r="6" spans="1:14" ht="16.5" x14ac:dyDescent="0.25">
      <c r="A6" s="5">
        <v>2</v>
      </c>
      <c r="B6" s="10" t="s">
        <v>11</v>
      </c>
      <c r="C6" s="11"/>
      <c r="D6" s="8" t="s">
        <v>15</v>
      </c>
      <c r="E6" s="8"/>
      <c r="F6" s="9" t="s">
        <v>30</v>
      </c>
      <c r="G6" s="12">
        <v>2.5</v>
      </c>
      <c r="H6" s="12">
        <v>5</v>
      </c>
      <c r="I6" s="21">
        <f t="shared" ref="I6:I8" si="0">(G6*2+H6)/3</f>
        <v>3.3333333333333335</v>
      </c>
      <c r="J6" s="12">
        <v>3</v>
      </c>
      <c r="K6" s="21">
        <f t="shared" ref="K6:K8" si="1">I6+J6</f>
        <v>6.3333333333333339</v>
      </c>
      <c r="L6" s="12" t="str">
        <f t="shared" ref="L6:L8" si="2">IF(K6&gt;=5, "đậu","rớt")</f>
        <v>đậu</v>
      </c>
    </row>
    <row r="7" spans="1:14" ht="16.5" x14ac:dyDescent="0.25">
      <c r="A7" s="5">
        <v>3</v>
      </c>
      <c r="B7" s="10" t="s">
        <v>12</v>
      </c>
      <c r="C7" s="11"/>
      <c r="D7" s="8" t="s">
        <v>16</v>
      </c>
      <c r="E7" s="8"/>
      <c r="F7" s="9" t="s">
        <v>27</v>
      </c>
      <c r="G7" s="12">
        <v>7</v>
      </c>
      <c r="H7" s="12">
        <v>6</v>
      </c>
      <c r="I7" s="21">
        <f t="shared" si="0"/>
        <v>6.666666666666667</v>
      </c>
      <c r="J7" s="12">
        <v>2</v>
      </c>
      <c r="K7" s="21">
        <f t="shared" si="1"/>
        <v>8.6666666666666679</v>
      </c>
      <c r="L7" s="12" t="str">
        <f t="shared" si="2"/>
        <v>đậu</v>
      </c>
    </row>
    <row r="8" spans="1:14" ht="16.5" x14ac:dyDescent="0.25">
      <c r="A8" s="5">
        <v>4</v>
      </c>
      <c r="B8" s="10" t="s">
        <v>13</v>
      </c>
      <c r="C8" s="11"/>
      <c r="D8" s="8" t="s">
        <v>17</v>
      </c>
      <c r="E8" s="8"/>
      <c r="F8" s="9" t="s">
        <v>27</v>
      </c>
      <c r="G8" s="12">
        <v>4.5</v>
      </c>
      <c r="H8" s="12">
        <v>5.5</v>
      </c>
      <c r="I8" s="21">
        <f t="shared" si="0"/>
        <v>4.833333333333333</v>
      </c>
      <c r="J8" s="12">
        <v>4</v>
      </c>
      <c r="K8" s="21">
        <f t="shared" si="1"/>
        <v>8.8333333333333321</v>
      </c>
      <c r="L8" s="12" t="str">
        <f t="shared" si="2"/>
        <v>đậu</v>
      </c>
    </row>
    <row r="10" spans="1:14" ht="16.5" x14ac:dyDescent="0.25">
      <c r="I10" s="20" t="s">
        <v>7</v>
      </c>
      <c r="J10" s="20"/>
    </row>
    <row r="11" spans="1:14" ht="33" customHeight="1" x14ac:dyDescent="0.25">
      <c r="A11" s="2" t="s">
        <v>19</v>
      </c>
      <c r="B11" s="4" t="s">
        <v>20</v>
      </c>
      <c r="C11" s="14" t="s">
        <v>21</v>
      </c>
      <c r="D11" s="14" t="s">
        <v>22</v>
      </c>
      <c r="E11" s="15" t="s">
        <v>23</v>
      </c>
      <c r="F11" s="16"/>
      <c r="I11" s="13" t="s">
        <v>28</v>
      </c>
      <c r="J11" s="13" t="s">
        <v>29</v>
      </c>
    </row>
    <row r="12" spans="1:14" ht="15" customHeight="1" x14ac:dyDescent="0.25">
      <c r="A12" s="2"/>
      <c r="B12" s="4"/>
      <c r="C12" s="17"/>
      <c r="D12" s="17"/>
      <c r="E12" s="18"/>
      <c r="F12" s="19"/>
      <c r="I12" s="12">
        <v>1</v>
      </c>
      <c r="J12" s="12">
        <v>2</v>
      </c>
    </row>
    <row r="13" spans="1:14" ht="33" x14ac:dyDescent="0.25">
      <c r="A13" s="2"/>
      <c r="B13" s="13" t="s">
        <v>24</v>
      </c>
      <c r="C13" s="13" t="s">
        <v>25</v>
      </c>
      <c r="D13" s="13" t="s">
        <v>26</v>
      </c>
      <c r="E13" s="2" t="s">
        <v>27</v>
      </c>
      <c r="F13" s="2"/>
      <c r="I13" s="12">
        <v>2</v>
      </c>
      <c r="J13" s="12">
        <v>1.5</v>
      </c>
    </row>
    <row r="14" spans="1:14" ht="16.5" x14ac:dyDescent="0.25">
      <c r="I14" s="12">
        <v>3</v>
      </c>
      <c r="J14" s="12">
        <v>1</v>
      </c>
    </row>
    <row r="15" spans="1:14" ht="16.5" x14ac:dyDescent="0.25">
      <c r="I15" s="12">
        <v>4</v>
      </c>
      <c r="J15" s="12">
        <v>0</v>
      </c>
    </row>
  </sheetData>
  <mergeCells count="26">
    <mergeCell ref="I10:J10"/>
    <mergeCell ref="E13:F13"/>
    <mergeCell ref="C11:C12"/>
    <mergeCell ref="D11:D12"/>
    <mergeCell ref="E11:F12"/>
    <mergeCell ref="B5:C5"/>
    <mergeCell ref="B6:C6"/>
    <mergeCell ref="B7:C7"/>
    <mergeCell ref="B8:C8"/>
    <mergeCell ref="B11:B12"/>
    <mergeCell ref="A11:A13"/>
    <mergeCell ref="J2:J4"/>
    <mergeCell ref="K2:K4"/>
    <mergeCell ref="L2:L4"/>
    <mergeCell ref="D5:E5"/>
    <mergeCell ref="D6:E6"/>
    <mergeCell ref="D7:E7"/>
    <mergeCell ref="D8:E8"/>
    <mergeCell ref="F1:N1"/>
    <mergeCell ref="A2:A4"/>
    <mergeCell ref="B2:C4"/>
    <mergeCell ref="D2:E4"/>
    <mergeCell ref="F2:F4"/>
    <mergeCell ref="G2:G4"/>
    <mergeCell ref="I2:I4"/>
    <mergeCell ref="H2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2019-05-16T21:17:25Z</dcterms:created>
  <dcterms:modified xsi:type="dcterms:W3CDTF">2019-05-16T21:45:53Z</dcterms:modified>
</cp:coreProperties>
</file>